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15" i="1"/>
  <c r="D33" i="1" s="1"/>
</calcChain>
</file>

<file path=xl/sharedStrings.xml><?xml version="1.0" encoding="utf-8"?>
<sst xmlns="http://schemas.openxmlformats.org/spreadsheetml/2006/main" count="56" uniqueCount="56">
  <si>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</si>
  <si>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</si>
  <si>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</si>
  <si>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 xml:space="preserve">           Modelo de Oferta Económica LOTE 5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</si>
  <si>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</si>
  <si>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</si>
  <si>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</si>
  <si>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</si>
  <si>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</si>
  <si>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</si>
  <si>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</si>
  <si>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</si>
  <si>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</si>
  <si>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</si>
  <si>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</si>
  <si>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t xml:space="preserve">BUPIVACAINA 50 MG INYECTABLE 100 AMPOLLAS </t>
  </si>
  <si>
    <t>BUPIVACAINA 0,5% BRAUN VIAL10 ML</t>
  </si>
  <si>
    <t xml:space="preserve">BUPIVACAINA (EN GLUCOSA) 20 MG INYECTABLE 4 ML 100 AMPOLLAS </t>
  </si>
  <si>
    <t>BUPIVACAINA 0.5% HIPERBARICA 4ML</t>
  </si>
  <si>
    <t xml:space="preserve">BUPIVACAINA 75 MG INYECTABLE 10 ML 100 AMPOLLAS </t>
  </si>
  <si>
    <t>616441</t>
  </si>
  <si>
    <t>BUPIVACAINA INY 0,75% BRAUN 100X10 ML</t>
  </si>
  <si>
    <t xml:space="preserve">MEPIVACAINA 100 MG INYECTABLE 5 ML 100 AMPOLLAS </t>
  </si>
  <si>
    <t>620195</t>
  </si>
  <si>
    <t>MEPIVACAINA 2% 5 ML. MINIPLASCO</t>
  </si>
  <si>
    <t xml:space="preserve">MEPIVACAINA 200 MG INYECTABLE 10 ML 100 AMPOLLAS </t>
  </si>
  <si>
    <t>MEPIVACAINA 2% 10 ML. MINIPLASCO</t>
  </si>
  <si>
    <t xml:space="preserve">LIDOCAINA 4 MG/ML INYECTABLE PERFUSION 500 ML 10 AMPOLLAS </t>
  </si>
  <si>
    <t>LIDOCAINA 0,4% BRAUN 500 ML</t>
  </si>
  <si>
    <t xml:space="preserve">LIDOCAINA 100 MG INYECTABLE 100 AMPOLLAS </t>
  </si>
  <si>
    <t>LIDOCAINA 2% 20MG/ML MINIPLASCO 5 ML</t>
  </si>
  <si>
    <t xml:space="preserve">LIDOCAINA 200 MG INYECTABLE 10 ML 100 AMPOLLAS </t>
  </si>
  <si>
    <t>LIDOCAINA 2% 10 ML MINIPLASCO IV</t>
  </si>
  <si>
    <t xml:space="preserve">LIDOCAINA 500 MG INYECTABLE 10 ML 100 AMPOLLAS </t>
  </si>
  <si>
    <t>LIDOCAINA 5% 10 ML MINIPLASCO C/100</t>
  </si>
  <si>
    <t xml:space="preserve">GENTAMICINA 240 MG INYECTABLE PERFUSION 80 ML 20 FRASCOS </t>
  </si>
  <si>
    <t>GENTAMICINA 240MG. 3MG/ML.-80ML. C/20 UN</t>
  </si>
  <si>
    <t xml:space="preserve">SODIO CLORURO 0,9% INYECTABLE 10 ML 100 AMPOLLAS </t>
  </si>
  <si>
    <t>FISOLOGICO 10 ML</t>
  </si>
  <si>
    <t xml:space="preserve">AGUA ESTERIL INYECTABLE 10 ML 100 AMPOLLAS </t>
  </si>
  <si>
    <t>AGUA PARA INYECCION  10 ML</t>
  </si>
  <si>
    <t xml:space="preserve">AGUA ESTERIL INYECTABLE 20 ML 100 AMPOLLAS  </t>
  </si>
  <si>
    <t>AGUA PARA INYECCION  20 ML</t>
  </si>
  <si>
    <t xml:space="preserve">SODIO BICARBONATO 1,4% (1/6 M) INYECTABLE PERFUSION 250 ML 10 FRASCOS/BOLSAS </t>
  </si>
  <si>
    <t xml:space="preserve">PROPOFOL 10 MG/ML INYECTABLE 20 ML 5 AMPOLLAS/VIALES </t>
  </si>
  <si>
    <t>PROPOFOL-LIPURO 10MG/ML AMP. 20 ML IV</t>
  </si>
  <si>
    <t xml:space="preserve">PROPOFOL 10 MG/ML INYECTABLE 100 ML 1 AMPOLLAS/VIALES  </t>
  </si>
  <si>
    <t>PROPOFOL 10 MG/ML FRASCO 100 ML</t>
  </si>
  <si>
    <t xml:space="preserve">PRILOCAINA/GLUCOSA 100 MG INYECTABLE 5 ML 10 AMPOLLAS </t>
  </si>
  <si>
    <t>TAKIPRIL HIPERBARICA 20 MG/ML SOLUCION INYECTABLE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</si>
  <si>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</si>
  <si>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>BICARBONATO SÓDICO 1/6 M</t>
  </si>
  <si>
    <t>Presupuesto máximo para la duración del contrato en € (Impuesto/s indirecto/s no incluido/s)</t>
  </si>
  <si>
    <r>
      <t xml:space="preserve">TOTAL OFERTA para la duración del contrato en € </t>
    </r>
    <r>
      <rPr>
        <sz val="12"/>
        <color theme="0"/>
        <rFont val="Calibri"/>
        <family val="2"/>
        <scheme val="minor"/>
      </rPr>
      <t>(Impuesto/s indirecto/s no incluido/s)</t>
    </r>
  </si>
  <si>
    <t>Precio Unitario en €
(4 decimales)</t>
  </si>
  <si>
    <t>OFERTA ECONÓMICA para Valoración en €(Precio unitario x Total unidades para la duración del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</si>
</sst>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  <font>
      <sz val="10"/>
      <color theme="1"/>
      <name val="Tahoma"/>
      <family val="2"/>
    </font>
    <font>
      <b/>
      <sz val="12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8" fillId="0" borderId="1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9" fillId="4" borderId="9" xfId="3" applyNumberFormat="1" applyFont="1" applyFill="1" applyBorder="1" applyAlignment="1" applyProtection="1">
      <alignment horizontal="center" vertical="center" wrapText="1"/>
    </xf>
    <xf numFmtId="1" fontId="9" fillId="4" borderId="9" xfId="3" applyNumberFormat="1" applyFont="1" applyFill="1" applyBorder="1" applyAlignment="1" applyProtection="1">
      <alignment horizontal="left" vertical="center" wrapText="1"/>
    </xf>
    <xf numFmtId="49" fontId="10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4" fontId="11" fillId="5" borderId="9" xfId="4" applyFont="1" applyFill="1" applyBorder="1" applyAlignment="1" applyProtection="1">
      <alignment horizontal="center" vertical="center" wrapText="1"/>
    </xf>
    <xf numFmtId="1" fontId="0" fillId="3" borderId="9" xfId="0" applyNumberFormat="1" applyFont="1" applyFill="1" applyBorder="1" applyAlignment="1">
      <alignment horizontal="left" vertical="center" wrapText="1"/>
    </xf>
    <xf numFmtId="0" fontId="0" fillId="3" borderId="9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3" fontId="0" fillId="0" borderId="9" xfId="0" applyNumberForma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9" xfId="0" applyNumberFormat="1" applyBorder="1" applyProtection="1">
      <protection locked="0"/>
    </xf>
    <xf numFmtId="44" fontId="0" fillId="0" borderId="0" xfId="1" applyFont="1"/>
    <xf numFmtId="44" fontId="11" fillId="5" borderId="9" xfId="1" applyFont="1" applyFill="1" applyBorder="1" applyAlignment="1" applyProtection="1">
      <alignment horizontal="center" vertical="center" wrapText="1"/>
    </xf>
    <xf numFmtId="164" fontId="0" fillId="0" borderId="0" xfId="1" applyNumberFormat="1" applyFont="1"/>
    <xf numFmtId="164" fontId="11" fillId="5" borderId="9" xfId="1" applyNumberFormat="1" applyFont="1" applyFill="1" applyBorder="1" applyAlignment="1" applyProtection="1">
      <alignment horizontal="center" vertical="center" wrapText="1"/>
    </xf>
    <xf numFmtId="164" fontId="0" fillId="0" borderId="9" xfId="1" applyNumberFormat="1" applyFont="1" applyBorder="1" applyProtection="1">
      <protection locked="0"/>
    </xf>
    <xf numFmtId="44" fontId="0" fillId="0" borderId="9" xfId="1" applyFont="1" applyBorder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13" fillId="4" borderId="11" xfId="3" applyNumberFormat="1" applyFont="1" applyFill="1" applyBorder="1" applyAlignment="1" applyProtection="1">
      <alignment horizontal="center" vertical="center" wrapText="1"/>
    </xf>
    <xf numFmtId="1" fontId="13" fillId="4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1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Protection="1"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createNewFormElement('Buscar.x',%20'1');createNewFormElement('tipoBusqueda',%20'GTERAVMPP');createNewFormElement('codgrupo',%20'63441000140109');document.botplus.submit(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topLeftCell="D7" workbookViewId="0">
      <selection activeCell="I15" sqref="I15"/>
    </sheetView>
  </sheetViews>
  <sheetFormatPr baseColWidth="10" defaultRowHeight="15" x14ac:dyDescent="0.25"/>
  <cols>
    <col min="1" max="1" width="19.5703125" customWidth="1"/>
    <col min="2" max="2" width="50.5703125" customWidth="1"/>
    <col min="3" max="3" width="42.7109375" customWidth="1"/>
    <col min="4" max="4" width="26" customWidth="1"/>
    <col min="5" max="5" width="41.85546875" customWidth="1"/>
    <col min="7" max="7" width="17.42578125" customWidth="1"/>
    <col min="8" max="8" width="46.7109375" customWidth="1"/>
    <col min="9" max="9" width="11.42578125" style="41"/>
    <col min="10" max="10" width="13.5703125" style="26" bestFit="1" customWidth="1"/>
    <col min="12" max="12" width="24.85546875" style="24" customWidth="1"/>
  </cols>
  <sheetData>
    <row r="1" spans="1:12" ht="26.25" x14ac:dyDescent="0.4">
      <c r="B1" s="1" t="s">
        <v>3</v>
      </c>
      <c r="C1" s="1"/>
      <c r="D1" s="1"/>
    </row>
    <row r="3" spans="1:12" x14ac:dyDescent="0.25">
      <c r="A3" s="2" t="s">
        <v>50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30" t="s">
        <v>4</v>
      </c>
      <c r="B6" s="31"/>
      <c r="C6" s="31"/>
      <c r="D6" s="31"/>
      <c r="E6" s="31"/>
      <c r="F6" s="31"/>
      <c r="G6" s="32"/>
    </row>
    <row r="7" spans="1:12" x14ac:dyDescent="0.25">
      <c r="A7" s="33"/>
      <c r="B7" s="34"/>
      <c r="C7" s="34"/>
      <c r="D7" s="34"/>
      <c r="E7" s="34"/>
      <c r="F7" s="34"/>
      <c r="G7" s="35"/>
    </row>
    <row r="8" spans="1:12" x14ac:dyDescent="0.25">
      <c r="A8" s="33"/>
      <c r="B8" s="34"/>
      <c r="C8" s="34"/>
      <c r="D8" s="34"/>
      <c r="E8" s="34"/>
      <c r="F8" s="34"/>
      <c r="G8" s="35"/>
    </row>
    <row r="9" spans="1:12" ht="79.5" customHeight="1" thickBot="1" x14ac:dyDescent="0.3">
      <c r="A9" s="36"/>
      <c r="B9" s="37"/>
      <c r="C9" s="37"/>
      <c r="D9" s="37"/>
      <c r="E9" s="37"/>
      <c r="F9" s="37"/>
      <c r="G9" s="38"/>
    </row>
    <row r="11" spans="1:12" ht="105" x14ac:dyDescent="0.25">
      <c r="A11" s="3" t="s">
        <v>52</v>
      </c>
      <c r="B11" s="4">
        <v>217529.25</v>
      </c>
    </row>
    <row r="14" spans="1:12" ht="88.5" customHeight="1" x14ac:dyDescent="0.25">
      <c r="A14" s="13" t="s">
        <v>5</v>
      </c>
      <c r="B14" s="14" t="s">
        <v>6</v>
      </c>
      <c r="C14" s="15" t="s">
        <v>7</v>
      </c>
      <c r="D14" s="16" t="s">
        <v>8</v>
      </c>
      <c r="E14" s="16" t="s">
        <v>9</v>
      </c>
      <c r="F14" s="14" t="s">
        <v>10</v>
      </c>
      <c r="G14" s="17" t="s">
        <v>11</v>
      </c>
      <c r="H14" s="17" t="s">
        <v>12</v>
      </c>
      <c r="I14" s="42" t="s">
        <v>13</v>
      </c>
      <c r="J14" s="27" t="s">
        <v>54</v>
      </c>
      <c r="K14" s="17" t="s">
        <v>14</v>
      </c>
      <c r="L14" s="25" t="s">
        <v>55</v>
      </c>
    </row>
    <row r="15" spans="1:12" ht="30" customHeight="1" x14ac:dyDescent="0.25">
      <c r="A15" s="5">
        <v>1</v>
      </c>
      <c r="B15" s="18">
        <v>10331000140100</v>
      </c>
      <c r="C15" s="19" t="s">
        <v>15</v>
      </c>
      <c r="D15" s="19">
        <v>616466</v>
      </c>
      <c r="E15" s="20" t="s">
        <v>16</v>
      </c>
      <c r="F15" s="21">
        <v>5390</v>
      </c>
      <c r="G15" s="23"/>
      <c r="H15" s="23"/>
      <c r="I15" s="43"/>
      <c r="J15" s="28"/>
      <c r="K15" s="23"/>
      <c r="L15" s="29" t="str">
        <f t="shared" ref="L15:L31" si="0">IF(J15&lt;=0,"Error Precio",F15*J15)</f>
        <v>Error Precio</v>
      </c>
    </row>
    <row r="16" spans="1:12" ht="30" customHeight="1" x14ac:dyDescent="0.25">
      <c r="A16" s="5">
        <v>2</v>
      </c>
      <c r="B16" s="18">
        <v>10401000140104</v>
      </c>
      <c r="C16" s="19" t="s">
        <v>17</v>
      </c>
      <c r="D16" s="19">
        <v>630103</v>
      </c>
      <c r="E16" s="20" t="s">
        <v>18</v>
      </c>
      <c r="F16" s="21">
        <v>9432</v>
      </c>
      <c r="G16" s="23"/>
      <c r="H16" s="23"/>
      <c r="I16" s="43"/>
      <c r="J16" s="28"/>
      <c r="K16" s="23"/>
      <c r="L16" s="29" t="str">
        <f t="shared" si="0"/>
        <v>Error Precio</v>
      </c>
    </row>
    <row r="17" spans="1:12" ht="30" customHeight="1" x14ac:dyDescent="0.25">
      <c r="A17" s="5">
        <v>3</v>
      </c>
      <c r="B17" s="18">
        <v>10271000140107</v>
      </c>
      <c r="C17" s="19" t="s">
        <v>19</v>
      </c>
      <c r="D17" s="19" t="s">
        <v>20</v>
      </c>
      <c r="E17" s="20" t="s">
        <v>21</v>
      </c>
      <c r="F17" s="21">
        <v>432</v>
      </c>
      <c r="G17" s="23"/>
      <c r="H17" s="23"/>
      <c r="I17" s="43"/>
      <c r="J17" s="28"/>
      <c r="K17" s="23"/>
      <c r="L17" s="29" t="str">
        <f t="shared" si="0"/>
        <v>Error Precio</v>
      </c>
    </row>
    <row r="18" spans="1:12" ht="30" customHeight="1" x14ac:dyDescent="0.25">
      <c r="A18" s="5">
        <v>4</v>
      </c>
      <c r="B18" s="18">
        <v>172921000140103</v>
      </c>
      <c r="C18" s="19" t="s">
        <v>22</v>
      </c>
      <c r="D18" s="19" t="s">
        <v>23</v>
      </c>
      <c r="E18" s="20" t="s">
        <v>24</v>
      </c>
      <c r="F18" s="21">
        <v>13793</v>
      </c>
      <c r="G18" s="23"/>
      <c r="H18" s="23"/>
      <c r="I18" s="43"/>
      <c r="J18" s="28"/>
      <c r="K18" s="23"/>
      <c r="L18" s="29" t="str">
        <f t="shared" si="0"/>
        <v>Error Precio</v>
      </c>
    </row>
    <row r="19" spans="1:12" ht="30" customHeight="1" x14ac:dyDescent="0.25">
      <c r="A19" s="5">
        <v>5</v>
      </c>
      <c r="B19" s="18">
        <v>33521000140106</v>
      </c>
      <c r="C19" s="19" t="s">
        <v>25</v>
      </c>
      <c r="D19" s="19">
        <v>620203</v>
      </c>
      <c r="E19" s="20" t="s">
        <v>26</v>
      </c>
      <c r="F19" s="21">
        <v>80600</v>
      </c>
      <c r="G19" s="23"/>
      <c r="H19" s="23"/>
      <c r="I19" s="43"/>
      <c r="J19" s="28"/>
      <c r="K19" s="23"/>
      <c r="L19" s="29" t="str">
        <f t="shared" si="0"/>
        <v>Error Precio</v>
      </c>
    </row>
    <row r="20" spans="1:12" ht="30" customHeight="1" x14ac:dyDescent="0.25">
      <c r="A20" s="5">
        <v>6</v>
      </c>
      <c r="B20" s="18">
        <v>63691000140101</v>
      </c>
      <c r="C20" s="19" t="s">
        <v>27</v>
      </c>
      <c r="D20" s="19">
        <v>648626</v>
      </c>
      <c r="E20" s="20" t="s">
        <v>28</v>
      </c>
      <c r="F20" s="21">
        <v>45</v>
      </c>
      <c r="G20" s="23"/>
      <c r="H20" s="23"/>
      <c r="I20" s="43"/>
      <c r="J20" s="28"/>
      <c r="K20" s="23"/>
      <c r="L20" s="29" t="str">
        <f t="shared" si="0"/>
        <v>Error Precio</v>
      </c>
    </row>
    <row r="21" spans="1:12" ht="30" customHeight="1" x14ac:dyDescent="0.25">
      <c r="A21" s="5">
        <v>8</v>
      </c>
      <c r="B21" s="18">
        <v>63441000140109</v>
      </c>
      <c r="C21" s="19" t="s">
        <v>29</v>
      </c>
      <c r="D21" s="19">
        <v>600692</v>
      </c>
      <c r="E21" s="20" t="s">
        <v>30</v>
      </c>
      <c r="F21" s="21">
        <v>15086</v>
      </c>
      <c r="G21" s="23"/>
      <c r="H21" s="23"/>
      <c r="I21" s="43"/>
      <c r="J21" s="28"/>
      <c r="K21" s="23"/>
      <c r="L21" s="29" t="str">
        <f t="shared" si="0"/>
        <v>Error Precio</v>
      </c>
    </row>
    <row r="22" spans="1:12" ht="30" customHeight="1" x14ac:dyDescent="0.25">
      <c r="A22" s="5">
        <v>9</v>
      </c>
      <c r="B22" s="18">
        <v>2877100014105</v>
      </c>
      <c r="C22" s="19" t="s">
        <v>31</v>
      </c>
      <c r="D22" s="19">
        <v>645580</v>
      </c>
      <c r="E22" s="20" t="s">
        <v>32</v>
      </c>
      <c r="F22" s="21">
        <v>5604</v>
      </c>
      <c r="G22" s="23"/>
      <c r="H22" s="23"/>
      <c r="I22" s="43"/>
      <c r="J22" s="28"/>
      <c r="K22" s="23"/>
      <c r="L22" s="29" t="str">
        <f t="shared" si="0"/>
        <v>Error Precio</v>
      </c>
    </row>
    <row r="23" spans="1:12" ht="30" customHeight="1" x14ac:dyDescent="0.25">
      <c r="A23" s="5">
        <v>10</v>
      </c>
      <c r="B23" s="18">
        <v>28801000140107</v>
      </c>
      <c r="C23" s="19" t="s">
        <v>33</v>
      </c>
      <c r="D23" s="19">
        <v>645572</v>
      </c>
      <c r="E23" s="20" t="s">
        <v>34</v>
      </c>
      <c r="F23" s="21">
        <v>1725</v>
      </c>
      <c r="G23" s="23"/>
      <c r="H23" s="23"/>
      <c r="I23" s="43"/>
      <c r="J23" s="28"/>
      <c r="K23" s="23"/>
      <c r="L23" s="29" t="str">
        <f t="shared" si="0"/>
        <v>Error Precio</v>
      </c>
    </row>
    <row r="24" spans="1:12" ht="30" customHeight="1" x14ac:dyDescent="0.25">
      <c r="A24" s="5">
        <v>11</v>
      </c>
      <c r="B24" s="18">
        <v>3737100140108</v>
      </c>
      <c r="C24" s="19" t="s">
        <v>35</v>
      </c>
      <c r="D24" s="19">
        <v>617308</v>
      </c>
      <c r="E24" s="20" t="s">
        <v>36</v>
      </c>
      <c r="F24" s="21">
        <v>7587</v>
      </c>
      <c r="G24" s="23"/>
      <c r="H24" s="23"/>
      <c r="I24" s="43"/>
      <c r="J24" s="28"/>
      <c r="K24" s="23"/>
      <c r="L24" s="29" t="str">
        <f t="shared" si="0"/>
        <v>Error Precio</v>
      </c>
    </row>
    <row r="25" spans="1:12" ht="30" customHeight="1" x14ac:dyDescent="0.25">
      <c r="A25" s="5">
        <v>12</v>
      </c>
      <c r="B25" s="18">
        <v>72241000140108</v>
      </c>
      <c r="C25" s="19" t="s">
        <v>37</v>
      </c>
      <c r="D25" s="19">
        <v>641860</v>
      </c>
      <c r="E25" s="20" t="s">
        <v>38</v>
      </c>
      <c r="F25" s="21">
        <v>123884</v>
      </c>
      <c r="G25" s="23"/>
      <c r="H25" s="23"/>
      <c r="I25" s="43"/>
      <c r="J25" s="28"/>
      <c r="K25" s="23"/>
      <c r="L25" s="29" t="str">
        <f t="shared" si="0"/>
        <v>Error Precio</v>
      </c>
    </row>
    <row r="26" spans="1:12" ht="30" customHeight="1" x14ac:dyDescent="0.25">
      <c r="A26" s="5">
        <v>13</v>
      </c>
      <c r="B26" s="18">
        <v>62751000140109</v>
      </c>
      <c r="C26" s="19" t="s">
        <v>39</v>
      </c>
      <c r="D26" s="19">
        <v>640995</v>
      </c>
      <c r="E26" s="20" t="s">
        <v>40</v>
      </c>
      <c r="F26" s="21">
        <v>6846</v>
      </c>
      <c r="G26" s="23"/>
      <c r="H26" s="23"/>
      <c r="I26" s="43"/>
      <c r="J26" s="28"/>
      <c r="K26" s="23"/>
      <c r="L26" s="29" t="str">
        <f t="shared" si="0"/>
        <v>Error Precio</v>
      </c>
    </row>
    <row r="27" spans="1:12" ht="30" customHeight="1" x14ac:dyDescent="0.25">
      <c r="A27" s="5">
        <v>14</v>
      </c>
      <c r="B27" s="18">
        <v>62811000140103</v>
      </c>
      <c r="C27" s="19" t="s">
        <v>41</v>
      </c>
      <c r="D27" s="19">
        <v>641001</v>
      </c>
      <c r="E27" s="20" t="s">
        <v>42</v>
      </c>
      <c r="F27" s="21">
        <v>304</v>
      </c>
      <c r="G27" s="23"/>
      <c r="H27" s="23"/>
      <c r="I27" s="43"/>
      <c r="J27" s="28"/>
      <c r="K27" s="23"/>
      <c r="L27" s="29" t="str">
        <f t="shared" si="0"/>
        <v>Error Precio</v>
      </c>
    </row>
    <row r="28" spans="1:12" ht="30" customHeight="1" x14ac:dyDescent="0.25">
      <c r="A28" s="5">
        <v>15</v>
      </c>
      <c r="B28" s="18">
        <v>150281000140107</v>
      </c>
      <c r="C28" s="19" t="s">
        <v>43</v>
      </c>
      <c r="D28" s="19">
        <v>622290</v>
      </c>
      <c r="E28" s="20" t="s">
        <v>51</v>
      </c>
      <c r="F28" s="21">
        <v>260</v>
      </c>
      <c r="G28" s="23"/>
      <c r="H28" s="23"/>
      <c r="I28" s="43"/>
      <c r="J28" s="28"/>
      <c r="K28" s="23"/>
      <c r="L28" s="29" t="str">
        <f t="shared" si="0"/>
        <v>Error Precio</v>
      </c>
    </row>
    <row r="29" spans="1:12" ht="30" customHeight="1" x14ac:dyDescent="0.25">
      <c r="A29" s="5">
        <v>16</v>
      </c>
      <c r="B29" s="18">
        <v>18251000140104</v>
      </c>
      <c r="C29" s="19" t="s">
        <v>44</v>
      </c>
      <c r="D29" s="19">
        <v>855437</v>
      </c>
      <c r="E29" s="20" t="s">
        <v>45</v>
      </c>
      <c r="F29" s="21">
        <v>32000</v>
      </c>
      <c r="G29" s="23"/>
      <c r="H29" s="23"/>
      <c r="I29" s="43"/>
      <c r="J29" s="28"/>
      <c r="K29" s="23"/>
      <c r="L29" s="29" t="str">
        <f t="shared" si="0"/>
        <v>Error Precio</v>
      </c>
    </row>
    <row r="30" spans="1:12" ht="30" customHeight="1" x14ac:dyDescent="0.25">
      <c r="A30" s="5">
        <v>17</v>
      </c>
      <c r="B30" s="18">
        <v>18281000140108</v>
      </c>
      <c r="C30" s="19" t="s">
        <v>46</v>
      </c>
      <c r="D30" s="19">
        <v>860015</v>
      </c>
      <c r="E30" s="20" t="s">
        <v>47</v>
      </c>
      <c r="F30" s="21">
        <v>583</v>
      </c>
      <c r="G30" s="23"/>
      <c r="H30" s="23"/>
      <c r="I30" s="43"/>
      <c r="J30" s="28"/>
      <c r="K30" s="23"/>
      <c r="L30" s="29" t="str">
        <f t="shared" si="0"/>
        <v>Error Precio</v>
      </c>
    </row>
    <row r="31" spans="1:12" ht="30" customHeight="1" x14ac:dyDescent="0.25">
      <c r="A31" s="22">
        <v>19</v>
      </c>
      <c r="B31" s="18">
        <v>131661000140108</v>
      </c>
      <c r="C31" s="19" t="s">
        <v>48</v>
      </c>
      <c r="D31" s="19">
        <v>674657</v>
      </c>
      <c r="E31" s="20" t="s">
        <v>49</v>
      </c>
      <c r="F31" s="21">
        <v>1208</v>
      </c>
      <c r="G31" s="23"/>
      <c r="H31" s="23"/>
      <c r="I31" s="43"/>
      <c r="J31" s="28"/>
      <c r="K31" s="23"/>
      <c r="L31" s="29" t="str">
        <f t="shared" si="0"/>
        <v>Error Precio</v>
      </c>
    </row>
    <row r="32" spans="1:12" x14ac:dyDescent="0.25">
      <c r="D32" s="7"/>
    </row>
    <row r="33" spans="1:4" ht="70.5" customHeight="1" x14ac:dyDescent="0.25">
      <c r="B33" s="39" t="s">
        <v>53</v>
      </c>
      <c r="C33" s="40"/>
      <c r="D33" s="6" t="str">
        <f>IF(COUNTIF(L15:L31,"Error precio"),"Oferta Incompleta.Algún precio menor /igual que cero",IF(SUM(L15:L31)&gt;B11,"Oferta total superior al presupuesto",SUM(L15:L31)))</f>
        <v>Oferta Incompleta.Algún precio menor /igual que cero</v>
      </c>
    </row>
    <row r="34" spans="1:4" ht="15.75" thickBot="1" x14ac:dyDescent="0.3"/>
    <row r="35" spans="1:4" ht="15.75" x14ac:dyDescent="0.25">
      <c r="A35" s="8"/>
      <c r="B35" s="9"/>
    </row>
    <row r="36" spans="1:4" ht="15.75" x14ac:dyDescent="0.25">
      <c r="A36" s="10" t="s">
        <v>0</v>
      </c>
      <c r="B36" s="10"/>
    </row>
    <row r="37" spans="1:4" ht="15.75" x14ac:dyDescent="0.25">
      <c r="A37" s="10" t="s">
        <v>1</v>
      </c>
      <c r="B37" s="10"/>
    </row>
    <row r="38" spans="1:4" ht="16.5" thickBot="1" x14ac:dyDescent="0.3">
      <c r="A38" s="11" t="s">
        <v>2</v>
      </c>
      <c r="B38" s="12"/>
    </row>
  </sheetData>
  <sheetProtection password="DA91" sheet="1" objects="1" scenarios="1"/>
  <mergeCells count="2">
    <mergeCell ref="A6:G9"/>
    <mergeCell ref="B33:C33"/>
  </mergeCells>
  <dataValidations count="2">
    <dataValidation type="custom" allowBlank="1" showInputMessage="1" showErrorMessage="1" errorTitle="NÚMERO DE DECIMALES INCORRECTO" error="El precio deberá incluir 2 decimales" sqref="C15:C30">
      <formula1>C15*100=INT(C15*100)</formula1>
    </dataValidation>
    <dataValidation type="custom" allowBlank="1" showInputMessage="1" showErrorMessage="1" errorTitle="NÚMERO DE DECIMALES INCORRECTO" error="El precio deberá incluir 4 decimales" sqref="J15:J31">
      <formula1>J15*10000=INT(J15*10000)</formula1>
    </dataValidation>
  </dataValidations>
  <hyperlinks>
    <hyperlink ref="C21" r:id="rId1" display="javascript:createNewFormElement('Buscar.x', '1');createNewFormElement('tipoBusqueda', 'GTERAVMPP');createNewFormElement('codgrupo', '63441000140109');document.botplus.submit()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2018-06-19T13:35:52Z</dcterms:created>
  <dcterms:modified xsi:type="dcterms:W3CDTF">2018-07-24T08:44:25Z</dcterms:modified>
</cp:coreProperties>
</file>